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митетская 5" sheetId="1" r:id="rId1"/>
    <sheet name="Комитетская 5(2019)" sheetId="2" r:id="rId2"/>
    <sheet name="Комитетская 5(2020)" sheetId="3" r:id="rId3"/>
    <sheet name="Комитетская 5(2021)" sheetId="4" r:id="rId4"/>
    <sheet name="Комитетская 5(2022)" sheetId="5" r:id="rId5"/>
    <sheet name="Комитетская 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'Комитетская 5'!#REF!,'Комитетская 5'!#REF!</definedName>
    <definedName name="Z_6E36EA37_049E_4FAE_B719_2847CD16F858_.wvu.Rows" localSheetId="0" hidden="1">'Комитетская 5'!$42:$45</definedName>
    <definedName name="Z_73C0D023_21BD_4441_8EFA_957546C15799_.wvu.Cols" localSheetId="0" hidden="1">'Комитетская 5'!#REF!,'Комитетская 5'!#REF!</definedName>
    <definedName name="Z_73C0D023_21BD_4441_8EFA_957546C15799_.wvu.Rows" localSheetId="0" hidden="1">'Комитетская 5'!$42:$45</definedName>
    <definedName name="_xlnm.Print_Area" localSheetId="0">'Комитетская 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 l="1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<sst xmlns="http://schemas.openxmlformats.org/spreadsheetml/2006/main" count="374" uniqueCount="97">
  <si>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</si>
  <si>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</si>
  <si>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</si>
  <si>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</si>
  <si>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</si>
  <si>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</si>
  <si>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</si>
  <si>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</si>
  <si>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</si>
  <si>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</si>
  <si>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</si>
  <si>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</si>
  <si>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</si>
  <si>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</si>
  <si>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</si>
  <si>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</si>
  <si>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</si>
  <si>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</si>
  <si>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</si>
  <si>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</si>
  <si>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</si>
  <si>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</si>
  <si>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</si>
  <si>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</si>
  <si>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</si>
  <si>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</si>
  <si>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</si>
  <si>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</si>
  <si>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</si>
  <si>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</si>
  <si>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</si>
  <si>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</si>
  <si>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</si>
  <si>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</si>
  <si>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</si>
  <si>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</si>
  <si>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</si>
  <si>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</si>
  <si>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5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</si>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</sst>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1">
          <cell r="W331">
            <v>30733.889679648528</v>
          </cell>
          <cell r="X331">
            <v>6149.5045759676032</v>
          </cell>
          <cell r="Y331">
            <v>64028.415300000001</v>
          </cell>
          <cell r="AA331">
            <v>0</v>
          </cell>
          <cell r="AB331">
            <v>16908.48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7210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Y331">
            <v>108931.6837250386</v>
          </cell>
          <cell r="BB331">
            <v>0</v>
          </cell>
          <cell r="BC331">
            <v>0</v>
          </cell>
          <cell r="CN331">
            <v>17937.363695404409</v>
          </cell>
          <cell r="CO331">
            <v>3676.3771174818721</v>
          </cell>
          <cell r="CP331">
            <v>626.03399999999999</v>
          </cell>
          <cell r="DB331">
            <v>0</v>
          </cell>
          <cell r="DG331">
            <v>15320.610046508371</v>
          </cell>
          <cell r="DU331">
            <v>72730.814240734529</v>
          </cell>
          <cell r="DV331">
            <v>15469.760003734031</v>
          </cell>
          <cell r="DW331">
            <v>10896.184600000001</v>
          </cell>
          <cell r="EK331">
            <v>0</v>
          </cell>
          <cell r="EQ331">
            <v>63617.590925361204</v>
          </cell>
          <cell r="FB331">
            <v>81727.674422978802</v>
          </cell>
          <cell r="FC331">
            <v>16715.092472842378</v>
          </cell>
          <cell r="FD331">
            <v>980.44439999999997</v>
          </cell>
          <cell r="FL331">
            <v>0</v>
          </cell>
          <cell r="FS331">
            <v>62149.985571002864</v>
          </cell>
          <cell r="FX331">
            <v>67595.149404701442</v>
          </cell>
          <cell r="FY331">
            <v>13780.578294939984</v>
          </cell>
          <cell r="FZ331">
            <v>0</v>
          </cell>
          <cell r="GG331">
            <v>1393.5239999999999</v>
          </cell>
          <cell r="GL331">
            <v>44200.348173241073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1">
          <cell r="W331">
            <v>24421.495680439708</v>
          </cell>
          <cell r="X331">
            <v>7517.0929550628098</v>
          </cell>
          <cell r="Y331">
            <v>2621.9268000000002</v>
          </cell>
          <cell r="AK331">
            <v>0</v>
          </cell>
          <cell r="AV331">
            <v>0</v>
          </cell>
          <cell r="AY331">
            <v>114949.83510186541</v>
          </cell>
          <cell r="BB331">
            <v>0</v>
          </cell>
          <cell r="BM331">
            <v>0</v>
          </cell>
          <cell r="BN331">
            <v>0</v>
          </cell>
          <cell r="CN331">
            <v>20595.808505197438</v>
          </cell>
          <cell r="CO331">
            <v>6384.7006366112028</v>
          </cell>
          <cell r="CP331">
            <v>413.09180000000003</v>
          </cell>
          <cell r="DB331">
            <v>0</v>
          </cell>
          <cell r="DG331">
            <v>29772.88737716015</v>
          </cell>
          <cell r="DU331">
            <v>67185.123284426227</v>
          </cell>
          <cell r="DV331">
            <v>20657.296021535531</v>
          </cell>
          <cell r="DW331">
            <v>26232.256300000001</v>
          </cell>
          <cell r="EL331">
            <v>0</v>
          </cell>
          <cell r="EQ331">
            <v>58887.781938030959</v>
          </cell>
          <cell r="FB331">
            <v>90717.282134001376</v>
          </cell>
          <cell r="FC331">
            <v>27601.994995285637</v>
          </cell>
          <cell r="FD331">
            <v>0</v>
          </cell>
          <cell r="FL331">
            <v>0</v>
          </cell>
          <cell r="FS331">
            <v>53596.946528056447</v>
          </cell>
          <cell r="FX331">
            <v>72038.604361658567</v>
          </cell>
          <cell r="FY331">
            <v>21891.545212751789</v>
          </cell>
          <cell r="FZ331">
            <v>0</v>
          </cell>
          <cell r="GG331">
            <v>2496.96</v>
          </cell>
          <cell r="GL331">
            <v>40306.733466058075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1">
          <cell r="W331">
            <v>11922.391546553237</v>
          </cell>
          <cell r="X331">
            <v>2882.2922112480264</v>
          </cell>
          <cell r="Y331">
            <v>1305.1954000000001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2266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Y331">
            <v>51781.725590106136</v>
          </cell>
          <cell r="BB331">
            <v>0</v>
          </cell>
          <cell r="BC331">
            <v>0</v>
          </cell>
          <cell r="BM331">
            <v>0</v>
          </cell>
          <cell r="CN331">
            <v>18653.391119109885</v>
          </cell>
          <cell r="CO331">
            <v>5782.5512469240648</v>
          </cell>
          <cell r="CP331">
            <v>2217.6003000000001</v>
          </cell>
          <cell r="DB331">
            <v>0</v>
          </cell>
          <cell r="DF331">
            <v>16989.261828934501</v>
          </cell>
          <cell r="DU331">
            <v>70016.048810702589</v>
          </cell>
          <cell r="DV331">
            <v>14440.97465755094</v>
          </cell>
          <cell r="DW331">
            <v>16944.241600000001</v>
          </cell>
          <cell r="EK331">
            <v>0</v>
          </cell>
          <cell r="EP331">
            <v>62759.334581911135</v>
          </cell>
          <cell r="FB331">
            <v>95389.817268092389</v>
          </cell>
          <cell r="FC331">
            <v>25783.103476212469</v>
          </cell>
          <cell r="FD331">
            <v>1880.2068000000002</v>
          </cell>
          <cell r="FE331">
            <v>0</v>
          </cell>
          <cell r="FL331">
            <v>0</v>
          </cell>
          <cell r="FS331">
            <v>55405.237559262991</v>
          </cell>
          <cell r="FX331">
            <v>69934.02370092331</v>
          </cell>
          <cell r="FY331">
            <v>18953.476201960475</v>
          </cell>
          <cell r="FZ331">
            <v>244.8</v>
          </cell>
          <cell r="GG331">
            <v>1334.16</v>
          </cell>
          <cell r="GL331">
            <v>39528.890864764602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1">
          <cell r="W331">
            <v>12465.090831689091</v>
          </cell>
          <cell r="X331">
            <v>3005.360663473758</v>
          </cell>
          <cell r="Y331">
            <v>4055.0275999999999</v>
          </cell>
          <cell r="AV331">
            <v>2266</v>
          </cell>
          <cell r="AY331">
            <v>48982.451207244048</v>
          </cell>
          <cell r="BM331">
            <v>7210</v>
          </cell>
          <cell r="BN331">
            <v>0</v>
          </cell>
          <cell r="BO331">
            <v>0</v>
          </cell>
          <cell r="BP331">
            <v>0</v>
          </cell>
          <cell r="CN331">
            <v>20169.96152028122</v>
          </cell>
          <cell r="CO331">
            <v>5621.5137285562978</v>
          </cell>
          <cell r="CP331">
            <v>107.29509999999999</v>
          </cell>
          <cell r="DB331">
            <v>0</v>
          </cell>
          <cell r="DG331">
            <v>18204.339500299859</v>
          </cell>
          <cell r="DL331">
            <v>18089.810899999997</v>
          </cell>
          <cell r="DP331">
            <v>2209.3240000000001</v>
          </cell>
          <cell r="DT331">
            <v>1992.0915500000001</v>
          </cell>
          <cell r="DU331">
            <v>74834.842263225873</v>
          </cell>
          <cell r="DV331">
            <v>14547.055371553784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P331">
            <v>52302.550628116929</v>
          </cell>
          <cell r="EU331">
            <v>169167.82999999996</v>
          </cell>
          <cell r="EW331">
            <v>4242.0727500000003</v>
          </cell>
          <cell r="EY331">
            <v>0</v>
          </cell>
          <cell r="FA331">
            <v>0</v>
          </cell>
          <cell r="FL331">
            <v>0</v>
          </cell>
          <cell r="FS331">
            <v>0</v>
          </cell>
          <cell r="FV331">
            <v>157726.79000000004</v>
          </cell>
          <cell r="FZ331">
            <v>467.20785000000001</v>
          </cell>
          <cell r="GG331">
            <v>4505.8323</v>
          </cell>
          <cell r="GL33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31">
          <cell r="W331">
            <v>23610.005950322804</v>
          </cell>
          <cell r="X331">
            <v>5665.571770109038</v>
          </cell>
          <cell r="Y331">
            <v>5234.9750000000004</v>
          </cell>
          <cell r="AV331">
            <v>56650.000000047396</v>
          </cell>
          <cell r="AW331">
            <v>0</v>
          </cell>
          <cell r="AY331">
            <v>24704.432400454258</v>
          </cell>
          <cell r="CQ331">
            <v>34653.835791668411</v>
          </cell>
          <cell r="CR331">
            <v>8408.2755913659948</v>
          </cell>
          <cell r="CS331">
            <v>17600.163715158058</v>
          </cell>
          <cell r="DE331">
            <v>0</v>
          </cell>
          <cell r="DI331">
            <v>27245.967774203593</v>
          </cell>
          <cell r="DX331">
            <v>69703.405064685634</v>
          </cell>
          <cell r="DY331">
            <v>15948.600322134576</v>
          </cell>
          <cell r="DZ331">
            <v>50062.84889999999</v>
          </cell>
          <cell r="EA331">
            <v>0</v>
          </cell>
          <cell r="ET331">
            <v>0</v>
          </cell>
          <cell r="EU331">
            <v>40086.196813687544</v>
          </cell>
          <cell r="EX331">
            <v>0</v>
          </cell>
          <cell r="EY331">
            <v>0</v>
          </cell>
          <cell r="EZ331">
            <v>0</v>
          </cell>
          <cell r="FB331">
            <v>0</v>
          </cell>
          <cell r="FQ331">
            <v>9356.5499999999993</v>
          </cell>
          <cell r="FR331">
            <v>0</v>
          </cell>
          <cell r="GH331">
            <v>326894.62000000005</v>
          </cell>
          <cell r="GK331">
            <v>6153.1024500000012</v>
          </cell>
          <cell r="GL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31">
          <cell r="CQ331">
            <v>9517.369502709229</v>
          </cell>
          <cell r="CR331">
            <v>2338.3367769078627</v>
          </cell>
          <cell r="CS331">
            <v>3648.9292359604392</v>
          </cell>
          <cell r="DI331">
            <v>7082.5564555347646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1">
          <cell r="W331">
            <v>56178.620778580691</v>
          </cell>
          <cell r="X331">
            <v>13664.150704534781</v>
          </cell>
          <cell r="Y331">
            <v>323278.8076</v>
          </cell>
          <cell r="AV331">
            <v>1.4432465612958729E-7</v>
          </cell>
          <cell r="AW331">
            <v>-319592.89079999999</v>
          </cell>
          <cell r="AX331">
            <v>56394.538157624243</v>
          </cell>
          <cell r="CT331">
            <v>67501.22056666667</v>
          </cell>
          <cell r="ED331">
            <v>166063.04000000004</v>
          </cell>
          <cell r="EE331">
            <v>9643.4939322225837</v>
          </cell>
          <cell r="EF331">
            <v>2230.9135071946007</v>
          </cell>
          <cell r="EG331">
            <v>24216.590549999997</v>
          </cell>
          <cell r="FA331">
            <v>200.99999999999997</v>
          </cell>
          <cell r="FB331">
            <v>4962.5721375660005</v>
          </cell>
          <cell r="FE331">
            <v>0</v>
          </cell>
          <cell r="FF331">
            <v>0</v>
          </cell>
          <cell r="FH331">
            <v>0</v>
          </cell>
          <cell r="FX331">
            <v>494222.56874999992</v>
          </cell>
          <cell r="FY331">
            <v>0</v>
          </cell>
          <cell r="GO331">
            <v>364878.28</v>
          </cell>
          <cell r="GP331">
            <v>-10501.3</v>
          </cell>
          <cell r="GR331">
            <v>6674.5467000000017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Normal="100" zoomScaleSheetLayoutView="7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7.5703125" style="1" customWidth="1"/>
    <col min="9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4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2746687.0700000003</v>
      </c>
      <c r="F9" s="16">
        <f t="shared" ref="F9:G9" si="0">SUM(F10:F14)</f>
        <v>2595223.06</v>
      </c>
      <c r="G9" s="16">
        <f t="shared" si="0"/>
        <v>845081.66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1279162.6000000001</v>
      </c>
      <c r="F10" s="17">
        <v>1202506.77</v>
      </c>
      <c r="G10" s="18">
        <v>466301.25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246758.9</v>
      </c>
      <c r="F12" s="17">
        <v>231279.33</v>
      </c>
      <c r="G12" s="18">
        <v>55930.76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504470.81</v>
      </c>
      <c r="F13" s="17">
        <v>469026.35</v>
      </c>
      <c r="G13" s="18">
        <v>114716.26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716294.76</v>
      </c>
      <c r="F14" s="17">
        <v>692410.61</v>
      </c>
      <c r="G14" s="18">
        <v>208133.39</v>
      </c>
    </row>
    <row r="15" spans="1:8" ht="15.75" x14ac:dyDescent="0.25">
      <c r="A15" s="73" t="s">
        <v>41</v>
      </c>
      <c r="B15" s="74"/>
      <c r="C15" s="74"/>
      <c r="D15" s="75"/>
      <c r="E15" s="35">
        <f>SUM(E16:E19)</f>
        <v>1041609.66</v>
      </c>
      <c r="F15" s="35">
        <f t="shared" ref="F15:G15" si="1">SUM(F16:F19)</f>
        <v>1022708.4400000001</v>
      </c>
      <c r="G15" s="35">
        <f t="shared" si="1"/>
        <v>284296.06000000006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1015518.24</v>
      </c>
      <c r="F16" s="17">
        <v>997983.13</v>
      </c>
      <c r="G16" s="18">
        <v>279645.45</v>
      </c>
    </row>
    <row r="17" spans="1:13" ht="15.75" x14ac:dyDescent="0.25">
      <c r="A17" s="63" t="s">
        <v>44</v>
      </c>
      <c r="B17" s="63"/>
      <c r="C17" s="63"/>
      <c r="D17" s="63"/>
      <c r="E17" s="17">
        <v>2720.16</v>
      </c>
      <c r="F17" s="17">
        <v>2586</v>
      </c>
      <c r="G17" s="18">
        <v>480.27</v>
      </c>
    </row>
    <row r="18" spans="1:13" ht="15.75" x14ac:dyDescent="0.25">
      <c r="A18" s="63" t="s">
        <v>45</v>
      </c>
      <c r="B18" s="63"/>
      <c r="C18" s="63"/>
      <c r="D18" s="63"/>
      <c r="E18" s="17"/>
      <c r="F18" s="17"/>
      <c r="G18" s="18"/>
    </row>
    <row r="19" spans="1:13" ht="15.75" x14ac:dyDescent="0.25">
      <c r="A19" s="63" t="s">
        <v>46</v>
      </c>
      <c r="B19" s="63"/>
      <c r="C19" s="63"/>
      <c r="D19" s="63"/>
      <c r="E19" s="17">
        <v>23371.26</v>
      </c>
      <c r="F19" s="17">
        <v>22139.31</v>
      </c>
      <c r="G19" s="18">
        <v>4170.34</v>
      </c>
    </row>
    <row r="20" spans="1:13" ht="15.75" x14ac:dyDescent="0.25">
      <c r="A20" s="85" t="s">
        <v>14</v>
      </c>
      <c r="B20" s="85"/>
      <c r="C20" s="85"/>
      <c r="D20" s="85"/>
      <c r="E20" s="35">
        <f>E21</f>
        <v>8898.1200000000008</v>
      </c>
      <c r="F20" s="35">
        <f t="shared" ref="F20:G20" si="2">F21</f>
        <v>8576.83</v>
      </c>
      <c r="G20" s="35">
        <f t="shared" si="2"/>
        <v>3984.4</v>
      </c>
    </row>
    <row r="21" spans="1:13" ht="15.75" x14ac:dyDescent="0.25">
      <c r="A21" s="63" t="s">
        <v>15</v>
      </c>
      <c r="B21" s="63"/>
      <c r="C21" s="63"/>
      <c r="D21" s="63"/>
      <c r="E21" s="17">
        <v>8898.1200000000008</v>
      </c>
      <c r="F21" s="17">
        <v>8576.83</v>
      </c>
      <c r="G21" s="18">
        <v>3984.4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86" t="s">
        <v>52</v>
      </c>
      <c r="B24" s="86"/>
      <c r="C24" s="86"/>
      <c r="D24" s="86"/>
      <c r="E24" s="86"/>
      <c r="F24" s="17">
        <v>-362179.29509914294</v>
      </c>
      <c r="G24" s="19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226751.97328065475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5">
        <f>'[1]УК ВР декабрь нар'!W331</f>
        <v>30733.889679648528</v>
      </c>
      <c r="M27" s="33"/>
    </row>
    <row r="28" spans="1:13" ht="15.75" hidden="1" x14ac:dyDescent="0.25">
      <c r="A28" s="93" t="s">
        <v>31</v>
      </c>
      <c r="B28" s="94"/>
      <c r="C28" s="94"/>
      <c r="D28" s="94"/>
      <c r="E28" s="95"/>
      <c r="F28" s="25">
        <f>'[1]УК ВР декабрь нар'!X331</f>
        <v>6149.5045759676032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5">
        <f>'[1]УК ВР декабрь нар'!Y331</f>
        <v>64028.415300000001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5">
        <f>'[1]УК ВР декабрь нар'!AA331+'[1]УК ВР декабрь нар'!AB331+'[1]УК ВР декабрь нар'!AC331+'[1]УК ВР декабрь нар'!AD331+'[1]УК ВР декабрь нар'!AE331+'[1]УК ВР декабрь нар'!AF331+'[1]УК ВР декабрь нар'!AG331+'[1]УК ВР декабрь нар'!AH331+'[1]УК ВР декабрь нар'!AJ331+'[1]УК ВР декабрь нар'!AL331+'[1]УК ВР декабрь нар'!AN331+'[1]УК ВР декабрь нар'!AO331+'[1]УК ВР декабрь нар'!AP331+'[1]УК ВР декабрь нар'!AQ331+'[1]УК ВР декабрь нар'!AR331+'[1]УК ВР декабрь нар'!AT331</f>
        <v>16908.48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5">
        <f>'[1]УК ВР декабрь нар'!AY331</f>
        <v>108931.6837250386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SUM(F34:F38)+134313.26</f>
        <v>341797.99462922441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5">
        <f>'[1]УК ВР декабрь нар'!CN331+'[1]УК ВР декабрь нар'!DU331</f>
        <v>90668.177936138934</v>
      </c>
      <c r="M34" s="33"/>
    </row>
    <row r="35" spans="1:13" ht="15.75" hidden="1" x14ac:dyDescent="0.25">
      <c r="A35" s="98" t="s">
        <v>31</v>
      </c>
      <c r="B35" s="98"/>
      <c r="C35" s="98"/>
      <c r="D35" s="98"/>
      <c r="E35" s="98"/>
      <c r="F35" s="25">
        <f>'[1]УК ВР декабрь нар'!CO331+'[1]УК ВР декабрь нар'!DV331</f>
        <v>19146.137121215903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5">
        <f>'[1]УК ВР декабрь нар'!CP331+'[1]УК ВР декабрь нар'!DW331</f>
        <v>11522.2186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5">
        <f>'[1]УК ВР декабрь нар'!AI331+'[1]УК ВР декабрь нар'!AJ331+'[1]УК ВР декабрь нар'!AS331+'[1]УК ВР декабрь нар'!BC331+'[1]УК ВР декабрь нар'!DB331+'[1]УК ВР декабрь нар'!EK331+'[1]УК ВР декабрь нар'!AM331</f>
        <v>7210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5">
        <f>'[1]УК ВР декабрь нар'!DG331+'[1]УК ВР декабрь нар'!EQ331</f>
        <v>78938.200971869577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6">
        <f>SUM(F40:F48)+147841.24</f>
        <v>436384.03673970659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5">
        <f>'[1]УК ВР декабрь нар'!FB331+'[1]УК ВР декабрь нар'!FX331</f>
        <v>149322.82382768026</v>
      </c>
      <c r="M40" s="33"/>
    </row>
    <row r="41" spans="1:13" ht="15.75" hidden="1" x14ac:dyDescent="0.25">
      <c r="A41" s="93" t="s">
        <v>31</v>
      </c>
      <c r="B41" s="94"/>
      <c r="C41" s="94"/>
      <c r="D41" s="94"/>
      <c r="E41" s="94"/>
      <c r="F41" s="25">
        <f>'[1]УК ВР декабрь нар'!FC331+'[1]УК ВР декабрь нар'!FY331</f>
        <v>30495.670767782362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5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5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5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5"/>
    </row>
    <row r="46" spans="1:13" ht="15.75" hidden="1" x14ac:dyDescent="0.25">
      <c r="A46" s="98" t="s">
        <v>18</v>
      </c>
      <c r="B46" s="98"/>
      <c r="C46" s="98"/>
      <c r="D46" s="98"/>
      <c r="E46" s="93"/>
      <c r="F46" s="25">
        <f>'[1]УК ВР декабрь нар'!FD331+'[1]УК ВР декабрь нар'!FZ331</f>
        <v>980.44439999999997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5">
        <f>'[1]УК ВР декабрь нар'!GG331+'[1]УК ВР декабрь нар'!FL331+'[1]УК ВР декабрь нар'!BB331+'[1]УК ВР декабрь нар'!AK331</f>
        <v>1393.5239999999999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5">
        <f>'[1]УК ВР декабрь нар'!FS331+'[1]УК ВР декабрь нар'!GL331</f>
        <v>106350.33374424394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2"/>
    </row>
    <row r="50" spans="1:12" ht="15.75" x14ac:dyDescent="0.25">
      <c r="A50" s="111" t="s">
        <v>47</v>
      </c>
      <c r="B50" s="112"/>
      <c r="C50" s="112"/>
      <c r="D50" s="112"/>
      <c r="E50" s="113"/>
      <c r="F50" s="26">
        <f>F25+F32+F39+F49</f>
        <v>1004934.0046495858</v>
      </c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176168.01</v>
      </c>
    </row>
    <row r="52" spans="1:12" ht="15.75" x14ac:dyDescent="0.25">
      <c r="A52" s="93" t="s">
        <v>23</v>
      </c>
      <c r="B52" s="94"/>
      <c r="C52" s="94"/>
      <c r="D52" s="94"/>
      <c r="E52" s="94"/>
      <c r="F52" s="25">
        <v>86758.34</v>
      </c>
    </row>
    <row r="53" spans="1:12" ht="15.75" x14ac:dyDescent="0.25">
      <c r="A53" s="93" t="s">
        <v>24</v>
      </c>
      <c r="B53" s="94"/>
      <c r="C53" s="94"/>
      <c r="D53" s="94"/>
      <c r="E53" s="94"/>
      <c r="F53" s="25">
        <v>89409.67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5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6">
        <f>F50+F51</f>
        <v>1181102.0146495858</v>
      </c>
      <c r="L55" s="19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1015518.24</v>
      </c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997983.13</v>
      </c>
      <c r="H57" s="28"/>
    </row>
    <row r="58" spans="1:12" ht="15.75" x14ac:dyDescent="0.25">
      <c r="A58" s="110" t="s">
        <v>28</v>
      </c>
      <c r="B58" s="110"/>
      <c r="C58" s="110"/>
      <c r="D58" s="110"/>
      <c r="E58" s="110"/>
      <c r="F58" s="26">
        <f>F24+F56-F55</f>
        <v>-527763.06974872877</v>
      </c>
      <c r="H58" s="28"/>
      <c r="L58" s="19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'Комитетская 5'!A2:G2</f>
        <v>перед собственниками дома по адресу: ул. Комитетская 5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'Комитетская 5'!G6:H6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'Комитетская 5'!G8:H8</f>
        <v>задолженность с нарастающим итогом с -01.01.2011г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1834180.19</v>
      </c>
      <c r="F9" s="16">
        <f t="shared" ref="F9:G9" si="0">SUM(F10:F15)</f>
        <v>2005881.3599999999</v>
      </c>
      <c r="G9" s="16">
        <f t="shared" si="0"/>
        <v>673380.49</v>
      </c>
    </row>
    <row r="10" spans="1:7" ht="15.75" x14ac:dyDescent="0.25">
      <c r="A10" s="70" t="s">
        <v>9</v>
      </c>
      <c r="B10" s="71"/>
      <c r="C10" s="71"/>
      <c r="D10" s="72"/>
      <c r="E10" s="17">
        <v>847494.82</v>
      </c>
      <c r="F10" s="17">
        <v>1027110.12</v>
      </c>
      <c r="G10" s="18">
        <v>286685.95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246620.32</v>
      </c>
      <c r="F12" s="17">
        <v>225721.69</v>
      </c>
      <c r="G12" s="18">
        <v>76829.39</v>
      </c>
    </row>
    <row r="13" spans="1:7" ht="15.75" x14ac:dyDescent="0.25">
      <c r="A13" s="70" t="s">
        <v>12</v>
      </c>
      <c r="B13" s="71"/>
      <c r="C13" s="71"/>
      <c r="D13" s="72"/>
      <c r="E13" s="17">
        <v>492609.02</v>
      </c>
      <c r="F13" s="17">
        <v>448673.9</v>
      </c>
      <c r="G13" s="18">
        <v>158651.38</v>
      </c>
    </row>
    <row r="14" spans="1:7" ht="15.75" x14ac:dyDescent="0.25">
      <c r="A14" s="63" t="s">
        <v>13</v>
      </c>
      <c r="B14" s="63"/>
      <c r="C14" s="63"/>
      <c r="D14" s="63"/>
      <c r="E14" s="17">
        <v>179964.36</v>
      </c>
      <c r="F14" s="17">
        <v>241384.74</v>
      </c>
      <c r="G14" s="18">
        <v>146713.01</v>
      </c>
    </row>
    <row r="15" spans="1:7" ht="15.75" x14ac:dyDescent="0.25">
      <c r="A15" s="70" t="s">
        <v>68</v>
      </c>
      <c r="B15" s="71"/>
      <c r="C15" s="71"/>
      <c r="D15" s="72"/>
      <c r="E15" s="17">
        <v>67491.67</v>
      </c>
      <c r="F15" s="17">
        <v>62990.91</v>
      </c>
      <c r="G15" s="18">
        <v>4500.76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950679.18</v>
      </c>
      <c r="F16" s="16">
        <f>SUM(F17:F20)</f>
        <v>918477.15</v>
      </c>
      <c r="G16" s="16">
        <f>SUM(G17:G20)</f>
        <v>316498.09000000003</v>
      </c>
    </row>
    <row r="17" spans="1:12" ht="15.75" x14ac:dyDescent="0.25">
      <c r="A17" s="115" t="s">
        <v>43</v>
      </c>
      <c r="B17" s="116"/>
      <c r="C17" s="116"/>
      <c r="D17" s="117"/>
      <c r="E17" s="17">
        <v>923228.04</v>
      </c>
      <c r="F17" s="17">
        <v>892847.3</v>
      </c>
      <c r="G17" s="18">
        <v>310026.19</v>
      </c>
    </row>
    <row r="18" spans="1:12" ht="15.75" x14ac:dyDescent="0.25">
      <c r="A18" s="63" t="s">
        <v>55</v>
      </c>
      <c r="B18" s="63"/>
      <c r="C18" s="63"/>
      <c r="D18" s="63"/>
      <c r="E18" s="17">
        <v>2720.16</v>
      </c>
      <c r="F18" s="17">
        <v>2551.59</v>
      </c>
      <c r="G18" s="18">
        <v>648.84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24730.98</v>
      </c>
      <c r="F20" s="17">
        <v>23078.26</v>
      </c>
      <c r="G20" s="18">
        <v>5823.06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5239.08</v>
      </c>
      <c r="F21" s="16">
        <f>SUM(F22)</f>
        <v>5941.38</v>
      </c>
      <c r="G21" s="16">
        <f>SUM(G22)</f>
        <v>3282.1</v>
      </c>
    </row>
    <row r="22" spans="1:12" ht="15.75" x14ac:dyDescent="0.25">
      <c r="A22" s="63" t="s">
        <v>15</v>
      </c>
      <c r="B22" s="63"/>
      <c r="C22" s="63"/>
      <c r="D22" s="63"/>
      <c r="E22" s="17">
        <v>5239.08</v>
      </c>
      <c r="F22" s="17">
        <v>5941.38</v>
      </c>
      <c r="G22" s="18">
        <v>3282.1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5">
        <f>'Комитетская 5'!F58</f>
        <v>-527763.06974872877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149510.35053736792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'[2]УК ВР декабрь нар'!W331</f>
        <v>24421.495680439708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'[2]УК ВР декабрь нар'!X331</f>
        <v>7517.0929550628098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'[2]УК ВР декабрь нар'!Y331</f>
        <v>2621.9268000000002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'[2]УК ВР декабрь нар'!AV331+'[2]УК ВР декабрь нар'!BN331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'[2]УК ВР декабрь нар'!AY331</f>
        <v>114949.83510186541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SUM(F35:F39)+34255.41</f>
        <v>264384.3558629615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'[2]УК ВР декабрь нар'!CN331+'[2]УК ВР декабрь нар'!DU331</f>
        <v>87780.931789623661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'[2]УК ВР декабрь нар'!CO331+'[2]УК ВР декабрь нар'!DV331</f>
        <v>27041.996658146734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'[2]УК ВР декабрь нар'!CP331+'[2]УК ВР декабрь нар'!DW331</f>
        <v>26645.348099999999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'[2]УК ВР декабрь нар'!BM331+'[2]УК ВР декабрь нар'!DB331+'[2]УК ВР декабрь нар'!EL331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'[2]УК ВР декабрь нар'!DG331+'[2]УК ВР декабрь нар'!EQ331</f>
        <v>88660.669315191102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6">
        <f>SUM(F41:F49)</f>
        <v>308650.06669781188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'[2]УК ВР декабрь нар'!FB331+'[2]УК ВР декабрь нар'!FX331</f>
        <v>162755.88649565994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'[2]УК ВР декабрь нар'!FC331+'[2]УК ВР декабрь нар'!FY331</f>
        <v>49493.540208037426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'[2]УК ВР декабрь нар'!FD331+'[2]УК ВР декабрь нар'!FZ331</f>
        <v>0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'[2]УК ВР декабрь нар'!GG331+'[2]УК ВР декабрь нар'!FL331+'[2]УК ВР декабрь нар'!BB331+'[2]УК ВР декабрь нар'!AK331</f>
        <v>2496.96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'[2]УК ВР декабрь нар'!FS331+'[2]УК ВР декабрь нар'!GL331</f>
        <v>93903.679994114529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65</v>
      </c>
      <c r="B51" s="112"/>
      <c r="C51" s="112"/>
      <c r="D51" s="112"/>
      <c r="E51" s="113"/>
      <c r="F51" s="26">
        <f>F26+F33+F40+F50</f>
        <v>722544.7730981413</v>
      </c>
      <c r="K51" s="19"/>
    </row>
    <row r="52" spans="1:15" ht="15.75" x14ac:dyDescent="0.25">
      <c r="A52" s="31" t="s">
        <v>66</v>
      </c>
      <c r="B52" s="36"/>
      <c r="C52" s="36"/>
      <c r="D52" s="36"/>
      <c r="E52" s="36"/>
      <c r="F52" s="26">
        <f>F53+F54+F55</f>
        <v>169979.15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71727.399999999994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98251.75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892523.92309814133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923228.04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892847.3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-497058.95284687006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'Комитетская 5'!A2:G2</f>
        <v>перед собственниками дома по адресу: ул. Комитетская 5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'Комитетская 5'!G6:H6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'Комитетская 5'!G8:H8</f>
        <v>задолженность с нарастающим итогом с -01.01.2011г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627701.78999999992</v>
      </c>
      <c r="F9" s="16">
        <f t="shared" ref="F9:G9" si="0">SUM(F10:F15)</f>
        <v>698127.51</v>
      </c>
      <c r="G9" s="16">
        <f t="shared" si="0"/>
        <v>602954.7699999999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46921.02</v>
      </c>
      <c r="G10" s="18">
        <v>239764.93</v>
      </c>
    </row>
    <row r="11" spans="1:7" ht="15.75" x14ac:dyDescent="0.25">
      <c r="A11" s="70" t="s">
        <v>10</v>
      </c>
      <c r="B11" s="71"/>
      <c r="C11" s="71"/>
      <c r="D11" s="72"/>
      <c r="E11" s="17">
        <v>0</v>
      </c>
      <c r="F11" s="17">
        <v>0</v>
      </c>
      <c r="G11" s="18">
        <v>0</v>
      </c>
    </row>
    <row r="12" spans="1:7" ht="15.75" x14ac:dyDescent="0.25">
      <c r="A12" s="70" t="s">
        <v>11</v>
      </c>
      <c r="B12" s="71"/>
      <c r="C12" s="71"/>
      <c r="D12" s="72"/>
      <c r="E12" s="17">
        <v>212803.48</v>
      </c>
      <c r="F12" s="17">
        <v>213738.3</v>
      </c>
      <c r="G12" s="18">
        <v>75894.570000000007</v>
      </c>
    </row>
    <row r="13" spans="1:7" ht="15.75" x14ac:dyDescent="0.25">
      <c r="A13" s="70" t="s">
        <v>12</v>
      </c>
      <c r="B13" s="71"/>
      <c r="C13" s="71"/>
      <c r="D13" s="72"/>
      <c r="E13" s="17">
        <v>418787.87</v>
      </c>
      <c r="F13" s="17">
        <v>419686.18</v>
      </c>
      <c r="G13" s="18">
        <v>157753.07</v>
      </c>
    </row>
    <row r="14" spans="1:7" ht="15.75" x14ac:dyDescent="0.25">
      <c r="A14" s="63" t="s">
        <v>13</v>
      </c>
      <c r="B14" s="63"/>
      <c r="C14" s="63"/>
      <c r="D14" s="63"/>
      <c r="E14" s="17">
        <v>-3544.8</v>
      </c>
      <c r="F14" s="17">
        <v>15748.59</v>
      </c>
      <c r="G14" s="18">
        <v>127419.62</v>
      </c>
    </row>
    <row r="15" spans="1:7" ht="15.75" x14ac:dyDescent="0.25">
      <c r="A15" s="70" t="s">
        <v>68</v>
      </c>
      <c r="B15" s="71"/>
      <c r="C15" s="71"/>
      <c r="D15" s="72"/>
      <c r="E15" s="17">
        <v>-344.76</v>
      </c>
      <c r="F15" s="17">
        <v>2033.42</v>
      </c>
      <c r="G15" s="18">
        <v>2122.58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951514.08000000007</v>
      </c>
      <c r="F16" s="16">
        <f>SUM(F17:F20)</f>
        <v>905833.54000000015</v>
      </c>
      <c r="G16" s="16">
        <f>SUM(G17:G20)</f>
        <v>362178.63</v>
      </c>
    </row>
    <row r="17" spans="1:12" ht="23.25" customHeight="1" x14ac:dyDescent="0.25">
      <c r="A17" s="115" t="s">
        <v>43</v>
      </c>
      <c r="B17" s="116"/>
      <c r="C17" s="116"/>
      <c r="D17" s="117"/>
      <c r="E17" s="17">
        <v>923249.04</v>
      </c>
      <c r="F17" s="17">
        <v>879502.56</v>
      </c>
      <c r="G17" s="18">
        <v>353772.67</v>
      </c>
    </row>
    <row r="18" spans="1:12" ht="15.75" x14ac:dyDescent="0.25">
      <c r="A18" s="63" t="s">
        <v>55</v>
      </c>
      <c r="B18" s="63"/>
      <c r="C18" s="63"/>
      <c r="D18" s="63"/>
      <c r="E18" s="17">
        <v>2720.16</v>
      </c>
      <c r="F18" s="17">
        <v>2546.17</v>
      </c>
      <c r="G18" s="18">
        <v>822.83</v>
      </c>
    </row>
    <row r="19" spans="1:12" ht="15.75" x14ac:dyDescent="0.25">
      <c r="A19" s="63" t="s">
        <v>56</v>
      </c>
      <c r="B19" s="63"/>
      <c r="C19" s="63"/>
      <c r="D19" s="63"/>
      <c r="E19" s="17">
        <v>0</v>
      </c>
      <c r="F19" s="17">
        <v>0</v>
      </c>
      <c r="G19" s="18">
        <v>0</v>
      </c>
    </row>
    <row r="20" spans="1:12" ht="15.75" x14ac:dyDescent="0.25">
      <c r="A20" s="63" t="s">
        <v>57</v>
      </c>
      <c r="B20" s="63"/>
      <c r="C20" s="63"/>
      <c r="D20" s="63"/>
      <c r="E20" s="17">
        <v>25544.880000000001</v>
      </c>
      <c r="F20" s="17">
        <v>23784.81</v>
      </c>
      <c r="G20" s="18">
        <v>7583.13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369.22</v>
      </c>
      <c r="G21" s="16">
        <f>SUM(G22)</f>
        <v>2912.88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369.22</v>
      </c>
      <c r="G22" s="18">
        <v>2912.88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5">
        <f>'Комитетская 5(2019)'!F59</f>
        <v>-497058.95284687006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70157.604747907404</v>
      </c>
    </row>
    <row r="27" spans="1:12" ht="67.900000000000006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'[3]УК ВР декабрь нар'!W331</f>
        <v>11922.391546553237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'[3]УК ВР декабрь нар'!X331</f>
        <v>2882.2922112480264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'[3]УК ВР декабрь нар'!Y331</f>
        <v>1305.1954000000001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'[3]УК ВР декабрь нар'!AA331+'[3]УК ВР декабрь нар'!AB331+'[3]УК ВР декабрь нар'!AC331+'[3]УК ВР декабрь нар'!AD331+'[3]УК ВР декабрь нар'!AE331+'[3]УК ВР декабрь нар'!AF331+'[3]УК ВР декабрь нар'!AG331+'[3]УК ВР декабрь нар'!AH331+'[3]УК ВР декабрь нар'!AJ331+'[3]УК ВР декабрь нар'!AL331+'[3]УК ВР декабрь нар'!AN331+'[3]УК ВР декабрь нар'!AO331+'[3]УК ВР декабрь нар'!AP331+'[3]УК ВР декабрь нар'!AQ331+'[3]УК ВР декабрь нар'!AR331+'[3]УК ВР декабрь нар'!AT331</f>
        <v>2266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'[3]УК ВР декабрь нар'!AY331</f>
        <v>51781.725590106136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SUM(F35:F39)+61332.99</f>
        <v>269136.39414513315</v>
      </c>
    </row>
    <row r="34" spans="1:12" ht="83.4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'[3]УК ВР декабрь нар'!CN331+'[3]УК ВР декабрь нар'!DU331</f>
        <v>88669.439929812477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'[3]УК ВР декабрь нар'!CO331+'[3]УК ВР декабрь нар'!DV331</f>
        <v>20223.525904475006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'[3]УК ВР декабрь нар'!CP331+'[3]УК ВР декабрь нар'!DW331</f>
        <v>19161.841899999999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'[3]УК ВР декабрь нар'!AI331+'[3]УК ВР декабрь нар'!AJ331+'[3]УК ВР декабрь нар'!AS331+'[3]УК ВР декабрь нар'!BC331+'[3]УК ВР декабрь нар'!BM331+'[3]УК ВР декабрь нар'!DB331+'[3]УК ВР декабрь нар'!EK331+'[3]УК ВР декабрь нар'!AM331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'[3]УК ВР декабрь нар'!DF331+'[3]УК ВР декабрь нар'!EP331</f>
        <v>79748.596410845639</v>
      </c>
    </row>
    <row r="40" spans="1:12" ht="58.9" customHeight="1" x14ac:dyDescent="0.25">
      <c r="A40" s="104" t="s">
        <v>74</v>
      </c>
      <c r="B40" s="105"/>
      <c r="C40" s="105"/>
      <c r="D40" s="105"/>
      <c r="E40" s="106"/>
      <c r="F40" s="26">
        <f>SUM(F41:F49)</f>
        <v>308453.71587121626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'[3]УК ВР декабрь нар'!FB331+'[3]УК ВР декабрь нар'!FX331</f>
        <v>165323.8409690157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'[3]УК ВР декабрь нар'!FC331+'[3]УК ВР декабрь нар'!FY331</f>
        <v>44736.579678172944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'[3]УК ВР декабрь нар'!FD331+'[3]УК ВР декабрь нар'!FZ331</f>
        <v>2125.0068000000001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'[3]УК ВР декабрь нар'!GG331+'[3]УК ВР декабрь нар'!FL331+'[3]УК ВР декабрь нар'!FE331+'[3]УК ВР декабрь нар'!BB331+'[3]УК ВР декабрь нар'!AK331</f>
        <v>1334.16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'[3]УК ВР декабрь нар'!FS331+'[3]УК ВР декабрь нар'!GL331</f>
        <v>94934.128424027585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6">
        <f>F26+F33+F40+F50</f>
        <v>647747.71476425685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136914.35999999999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42947.360000000001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93967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784662.07476425683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923249.04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879502.56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-358471.98761112685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K34" sqref="K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'Комитетская 5'!A2:G2</f>
        <v>перед собственниками дома по адресу: ул. Комитетская 5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'Комитетская 5'!G6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'Комитетская 5'!G8</f>
        <v>задолженность с нарастающим итогом с -01.01.2011г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-22049.24</v>
      </c>
      <c r="F9" s="16">
        <f t="shared" ref="F9:G9" si="0">SUM(F10:F15)</f>
        <v>84542.300000000017</v>
      </c>
      <c r="G9" s="16">
        <f t="shared" si="0"/>
        <v>378791.76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36698.26</v>
      </c>
      <c r="G10" s="18">
        <v>147980.25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-8524.7800000000007</v>
      </c>
      <c r="F12" s="17">
        <v>8608.59</v>
      </c>
      <c r="G12" s="18">
        <v>44646.12</v>
      </c>
    </row>
    <row r="13" spans="1:7" ht="15.75" x14ac:dyDescent="0.25">
      <c r="A13" s="70" t="s">
        <v>12</v>
      </c>
      <c r="B13" s="71"/>
      <c r="C13" s="71"/>
      <c r="D13" s="72"/>
      <c r="E13" s="17">
        <v>-13179.7</v>
      </c>
      <c r="F13" s="17">
        <v>19606.78</v>
      </c>
      <c r="G13" s="18">
        <v>93501.7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20091.07</v>
      </c>
      <c r="G14" s="18">
        <v>91716.99</v>
      </c>
    </row>
    <row r="15" spans="1:7" ht="15.75" x14ac:dyDescent="0.25">
      <c r="A15" s="70" t="s">
        <v>68</v>
      </c>
      <c r="B15" s="71"/>
      <c r="C15" s="71"/>
      <c r="D15" s="72"/>
      <c r="E15" s="17">
        <v>-344.76</v>
      </c>
      <c r="F15" s="17">
        <v>-462.4</v>
      </c>
      <c r="G15" s="18">
        <v>946.7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986174.56</v>
      </c>
      <c r="F16" s="16">
        <f t="shared" ref="F16:G16" si="1">SUM(F17:F20)</f>
        <v>983056.48</v>
      </c>
      <c r="G16" s="16">
        <f t="shared" si="1"/>
        <v>326402.52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922714.91</v>
      </c>
      <c r="F17" s="17">
        <v>927267.95</v>
      </c>
      <c r="G17" s="18">
        <v>310854.12</v>
      </c>
    </row>
    <row r="18" spans="1:12" ht="15.75" x14ac:dyDescent="0.25">
      <c r="A18" s="63" t="s">
        <v>55</v>
      </c>
      <c r="B18" s="63"/>
      <c r="C18" s="63"/>
      <c r="D18" s="63"/>
      <c r="E18" s="17">
        <v>2832.3</v>
      </c>
      <c r="F18" s="17">
        <v>2837.39</v>
      </c>
      <c r="G18" s="18">
        <v>762.82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60627.35</v>
      </c>
      <c r="F20" s="17">
        <v>52951.14</v>
      </c>
      <c r="G20" s="18">
        <v>14785.58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5">
        <f>'Комитетская 5(2020)'!F59</f>
        <v>-358471.98761112685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77983.930302406894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5">
        <f>'[4]УК ВР декабрь нар'!W331</f>
        <v>12465.090831689091</v>
      </c>
      <c r="L28" s="33"/>
    </row>
    <row r="29" spans="1:12" ht="15.75" hidden="1" x14ac:dyDescent="0.25">
      <c r="A29" s="93" t="s">
        <v>31</v>
      </c>
      <c r="B29" s="94"/>
      <c r="C29" s="94"/>
      <c r="D29" s="94"/>
      <c r="E29" s="95"/>
      <c r="F29" s="25">
        <f>'[4]УК ВР декабрь нар'!X331</f>
        <v>3005.360663473758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5">
        <f>'[4]УК ВР декабрь нар'!Y331+'[4]УК ВР декабрь нар'!DX331</f>
        <v>4055.0275999999999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5">
        <f>'[4]УК ВР декабрь нар'!AV331+'[4]УК ВР декабрь нар'!BM331+'[4]УК ВР декабрь нар'!BN331+'[4]УК ВР декабрь нар'!BO331+'[4]УК ВР декабрь нар'!BP331+'[4]УК ВР декабрь нар'!EG331+'[4]УК ВР декабрь нар'!EH331+'[4]УК ВР декабрь нар'!EI331+'[4]УК ВР декабрь нар'!EJ331</f>
        <v>9476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5">
        <f>'[4]УК ВР декабрь нар'!AY331</f>
        <v>48982.451207244048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SUM(F35:F39)+73450.29</f>
        <v>281529.07456203393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5">
        <f>'[4]УК ВР декабрь нар'!CN331+'[4]УК ВР декабрь нар'!DU331</f>
        <v>95004.803783507086</v>
      </c>
      <c r="L35" s="33"/>
    </row>
    <row r="36" spans="1:12" ht="15.75" hidden="1" x14ac:dyDescent="0.25">
      <c r="A36" s="98" t="s">
        <v>31</v>
      </c>
      <c r="B36" s="98"/>
      <c r="C36" s="98"/>
      <c r="D36" s="98"/>
      <c r="E36" s="98"/>
      <c r="F36" s="25">
        <f>'[4]УК ВР декабрь нар'!CO331+'[4]УК ВР декабрь нар'!DV331</f>
        <v>20168.569100110082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5">
        <f>'[4]УК ВР декабрь нар'!CP331+'[4]УК ВР декабрь нар'!DL331+'[4]УК ВР декабрь нар'!DP331+'[4]УК ВР декабрь нар'!DT331</f>
        <v>22398.521549999998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5">
        <f>'[4]УК ВР декабрь нар'!DB331+'[4]УК ВР декабрь нар'!DY331+'[4]УК ВР декабрь нар'!DZ331+'[4]УК ВР декабрь нар'!EA331+'[4]УК ВР декабрь нар'!EB331+'[4]УК ВР декабрь нар'!EC331+'[4]УК ВР декабрь нар'!ED331+'[4]УК ВР декабрь нар'!EE331+'[4]УК ВР декабрь нар'!EF331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5">
        <f>'[4]УК ВР декабрь нар'!DG331+'[4]УК ВР декабрь нар'!EP331</f>
        <v>70506.890128416795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6">
        <f>SUM(F41:F49)</f>
        <v>336109.7329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5">
        <f>'[4]УК ВР декабрь нар'!$EU331+'[4]УК ВР декабрь нар'!FV331+'[4]УК ВР декабрь нар'!EY331</f>
        <v>326894.62</v>
      </c>
      <c r="L41" s="33"/>
    </row>
    <row r="42" spans="1:12" ht="15.75" hidden="1" x14ac:dyDescent="0.25">
      <c r="A42" s="93" t="s">
        <v>31</v>
      </c>
      <c r="B42" s="94"/>
      <c r="C42" s="94"/>
      <c r="D42" s="94"/>
      <c r="E42" s="94"/>
      <c r="F42" s="25"/>
    </row>
    <row r="43" spans="1:12" ht="15.75" hidden="1" x14ac:dyDescent="0.25">
      <c r="A43" s="98" t="s">
        <v>21</v>
      </c>
      <c r="B43" s="98"/>
      <c r="C43" s="98"/>
      <c r="D43" s="98"/>
      <c r="E43" s="93"/>
      <c r="F43" s="25"/>
    </row>
    <row r="44" spans="1:12" ht="15.75" hidden="1" x14ac:dyDescent="0.25">
      <c r="A44" s="93" t="s">
        <v>17</v>
      </c>
      <c r="B44" s="94"/>
      <c r="C44" s="94"/>
      <c r="D44" s="94"/>
      <c r="E44" s="94"/>
      <c r="F44" s="25"/>
    </row>
    <row r="45" spans="1:12" ht="15.75" hidden="1" x14ac:dyDescent="0.25">
      <c r="A45" s="98" t="s">
        <v>22</v>
      </c>
      <c r="B45" s="98"/>
      <c r="C45" s="98"/>
      <c r="D45" s="98"/>
      <c r="E45" s="93"/>
      <c r="F45" s="25"/>
    </row>
    <row r="46" spans="1:12" ht="15.75" hidden="1" x14ac:dyDescent="0.25">
      <c r="A46" s="93" t="s">
        <v>17</v>
      </c>
      <c r="B46" s="94"/>
      <c r="C46" s="94"/>
      <c r="D46" s="94"/>
      <c r="E46" s="94"/>
      <c r="F46" s="25"/>
    </row>
    <row r="47" spans="1:12" ht="15.75" hidden="1" x14ac:dyDescent="0.25">
      <c r="A47" s="98" t="s">
        <v>18</v>
      </c>
      <c r="B47" s="98"/>
      <c r="C47" s="98"/>
      <c r="D47" s="98"/>
      <c r="E47" s="93"/>
      <c r="F47" s="25">
        <f>'[4]УК ВР декабрь нар'!EW331+'[4]УК ВР декабрь нар'!FA331+'[4]УК ВР декабрь нар'!FZ331</f>
        <v>4709.2806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5">
        <f>'[4]УК ВР декабрь нар'!FL331+'[4]УК ВР декабрь нар'!GG331</f>
        <v>4505.8323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5">
        <f>'[4]УК ВР декабрь нар'!FS331+'[4]УК ВР декабрь нар'!GL331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75</v>
      </c>
      <c r="B51" s="112"/>
      <c r="C51" s="112"/>
      <c r="D51" s="112"/>
      <c r="E51" s="113"/>
      <c r="F51" s="26">
        <f>F26+F33+F40+F50</f>
        <v>695622.73776444083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125461.04000000001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25990.35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99470.69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821083.77776444086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922714.91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927267.95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-256840.85537556768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'Комитетская 5(2021)'!A2:G2</f>
        <v>перед собственниками дома по адресу: ул. Комитетская 5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-8014.18</v>
      </c>
      <c r="F10" s="55">
        <f>SUM(F11:F16)</f>
        <v>6645.6200000000008</v>
      </c>
      <c r="G10" s="55">
        <f>SUM(G11:G16)</f>
        <v>334009.86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0</v>
      </c>
      <c r="G11" s="18">
        <v>141652.26</v>
      </c>
    </row>
    <row r="12" spans="1:9" ht="15.75" x14ac:dyDescent="0.25">
      <c r="A12" s="119" t="s">
        <v>10</v>
      </c>
      <c r="B12" s="120"/>
      <c r="C12" s="120"/>
      <c r="D12" s="121"/>
      <c r="E12" s="18"/>
      <c r="F12" s="18"/>
      <c r="G12" s="18"/>
    </row>
    <row r="13" spans="1:9" ht="15.75" x14ac:dyDescent="0.25">
      <c r="A13" s="119" t="s">
        <v>11</v>
      </c>
      <c r="B13" s="120"/>
      <c r="C13" s="120"/>
      <c r="D13" s="121"/>
      <c r="E13" s="18">
        <v>-2576.63</v>
      </c>
      <c r="F13" s="18">
        <v>2361.8200000000002</v>
      </c>
      <c r="G13" s="18">
        <v>33055.07</v>
      </c>
    </row>
    <row r="14" spans="1:9" ht="15.75" x14ac:dyDescent="0.25">
      <c r="A14" s="119" t="s">
        <v>12</v>
      </c>
      <c r="B14" s="120"/>
      <c r="C14" s="120"/>
      <c r="D14" s="121"/>
      <c r="E14" s="18">
        <v>-5437.55</v>
      </c>
      <c r="F14" s="18">
        <v>4283.8</v>
      </c>
      <c r="G14" s="18">
        <v>69586.429999999993</v>
      </c>
    </row>
    <row r="15" spans="1:9" ht="15.75" x14ac:dyDescent="0.25">
      <c r="A15" s="123" t="s">
        <v>13</v>
      </c>
      <c r="B15" s="123"/>
      <c r="C15" s="123"/>
      <c r="D15" s="123"/>
      <c r="E15" s="18">
        <v>0</v>
      </c>
      <c r="F15" s="18">
        <v>0</v>
      </c>
      <c r="G15" s="18">
        <v>89090.86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0</v>
      </c>
      <c r="G16" s="18">
        <v>625.24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1320669.3700000001</v>
      </c>
      <c r="F17" s="18">
        <v>1229691.95</v>
      </c>
      <c r="G17" s="18">
        <v>370358.04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178944.32</v>
      </c>
      <c r="F21" s="56">
        <f t="shared" ref="F21:G21" si="0">SUM(F22:F25)</f>
        <v>160189.63</v>
      </c>
      <c r="G21" s="56">
        <f t="shared" si="0"/>
        <v>33317.57</v>
      </c>
    </row>
    <row r="22" spans="1:10" ht="15.75" x14ac:dyDescent="0.25">
      <c r="A22" s="119" t="s">
        <v>55</v>
      </c>
      <c r="B22" s="120"/>
      <c r="C22" s="120"/>
      <c r="D22" s="121"/>
      <c r="E22" s="18">
        <v>2978.79</v>
      </c>
      <c r="F22" s="18">
        <v>2763.88</v>
      </c>
      <c r="G22" s="18">
        <v>882.79</v>
      </c>
    </row>
    <row r="23" spans="1:10" ht="15.75" x14ac:dyDescent="0.25">
      <c r="A23" s="119" t="s">
        <v>56</v>
      </c>
      <c r="B23" s="120"/>
      <c r="C23" s="120"/>
      <c r="D23" s="121"/>
      <c r="E23" s="18"/>
      <c r="F23" s="18"/>
      <c r="G23" s="18"/>
    </row>
    <row r="24" spans="1:10" ht="15.75" x14ac:dyDescent="0.25">
      <c r="A24" s="119" t="s">
        <v>57</v>
      </c>
      <c r="B24" s="120"/>
      <c r="C24" s="120"/>
      <c r="D24" s="121"/>
      <c r="E24" s="18">
        <v>175298.19</v>
      </c>
      <c r="F24" s="18">
        <v>157419.98000000001</v>
      </c>
      <c r="G24" s="18">
        <v>31773.21</v>
      </c>
    </row>
    <row r="25" spans="1:10" ht="15.75" x14ac:dyDescent="0.25">
      <c r="A25" s="119" t="s">
        <v>86</v>
      </c>
      <c r="B25" s="120"/>
      <c r="C25" s="120"/>
      <c r="D25" s="121"/>
      <c r="E25" s="18">
        <v>667.34</v>
      </c>
      <c r="F25" s="18">
        <v>5.77</v>
      </c>
      <c r="G25" s="18">
        <v>661.57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87</v>
      </c>
      <c r="B30" s="86"/>
      <c r="C30" s="86"/>
      <c r="D30" s="86"/>
      <c r="E30" s="86"/>
      <c r="F30" s="35">
        <f>'Комитетская 5(2021)'!F59</f>
        <v>-256840.85537556768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125221.53512093351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'[6]УК ВР декабрь нар'!W331+'[6]УК ВР декабрь нар'!EX331</f>
        <v>23610.005950322804</v>
      </c>
      <c r="G33" s="1"/>
      <c r="H33" s="1"/>
      <c r="L33" s="33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'[6]УК ВР декабрь нар'!X331+'[6]УК ВР декабрь нар'!EY331</f>
        <v>5665.571770109038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'[6]УК ВР декабрь нар'!Y331+'[6]УК ВР декабрь нар'!EZ331+'[6]УК ВР декабрь нар'!FB331+'[6]УК ВР декабрь нар'!AW331</f>
        <v>5234.9750000000004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'[6]УК ВР декабрь нар'!AV331+'[6]УК ВР декабрь нар'!FQ331</f>
        <v>66006.550000047398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5">
        <f>'[6]УК ВР декабрь нар'!AY331+'[6]УК ВР декабрь нар'!FR331</f>
        <v>24704.432400454258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SUM(F40:F44)+52176.59</f>
        <v>315885.88397290383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5">
        <f>'[6]УК ВР декабрь нар'!CQ331+'[6]УК ВР декабрь нар'!DX331</f>
        <v>104357.24085635404</v>
      </c>
      <c r="G40" s="1"/>
      <c r="H40" s="1"/>
      <c r="L40" s="33"/>
    </row>
    <row r="41" spans="1:12" ht="15.75" hidden="1" x14ac:dyDescent="0.25">
      <c r="A41" s="98" t="s">
        <v>31</v>
      </c>
      <c r="B41" s="98"/>
      <c r="C41" s="98"/>
      <c r="D41" s="98"/>
      <c r="E41" s="98"/>
      <c r="F41" s="25">
        <f>'[6]УК ВР декабрь нар'!CR331+'[6]УК ВР декабрь нар'!DY331</f>
        <v>24356.875913500571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5">
        <f>'[6]УК ВР декабрь нар'!DZ331+'[6]УК ВР декабрь нар'!EA331+'[6]УК ВР декабрь нар'!CS331</f>
        <v>67663.012615158048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5">
        <f>'[6]УК ВР декабрь нар'!DE331+'[6]УК ВР декабрь нар'!ET331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'[6]УК ВР декабрь нар'!DI331+'[6]УК ВР декабрь нар'!EU331</f>
        <v>67332.164587891137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333047.72245000006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'[6]УК ВР декабрь нар'!GH331</f>
        <v>326894.62000000005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'[6]УК ВР декабрь нар'!GK331+'[6]УК ВР декабрь нар'!GL331+'[6]УК ВР декабрь нар'!GN331+'[6]УК ВР декабрь нар'!GO331+'[6]УК ВР декабрь нар'!GP331+'[6]УК ВР декабрь нар'!GQ331+'[6]УК ВР декабрь нар'!GR331+'[6]УК ВР декабрь нар'!GS331+'[6]УК ВР декабрь нар'!GT331+'[6]УК ВР декабрь нар'!GU331+'[6]УК ВР декабрь нар'!GV331</f>
        <v>6153.1024500000012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774155.14154383738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131449.39000000001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35441.660000000003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96007.73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905604.53154383739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1320669.3700000001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1229691.95</v>
      </c>
      <c r="G63" s="1"/>
      <c r="H63" s="28"/>
    </row>
    <row r="64" spans="1:15" ht="15.75" x14ac:dyDescent="0.25">
      <c r="A64" s="110" t="s">
        <v>88</v>
      </c>
      <c r="B64" s="110"/>
      <c r="C64" s="110"/>
      <c r="D64" s="110"/>
      <c r="E64" s="110"/>
      <c r="F64" s="26">
        <f>F30+F62-F61</f>
        <v>158223.98308059503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-212134.05691940495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32" sqref="J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42578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'Комитетская 5(2022)'!A2:G2</f>
        <v>перед собственниками дома по адресу: ул. Комитетская 5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96</v>
      </c>
    </row>
    <row r="10" spans="1:9" ht="15.75" x14ac:dyDescent="0.25">
      <c r="A10" s="127" t="s">
        <v>8</v>
      </c>
      <c r="B10" s="128"/>
      <c r="C10" s="128"/>
      <c r="D10" s="129"/>
      <c r="E10" s="139">
        <f>SUM(E11:E16)</f>
        <v>-26.42</v>
      </c>
      <c r="F10" s="139">
        <f>SUM(F11:F16)</f>
        <v>2525.83</v>
      </c>
      <c r="G10" s="139">
        <f>SUM(G11:G16)</f>
        <v>331457.61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0</v>
      </c>
      <c r="G11" s="18">
        <v>141652.26</v>
      </c>
    </row>
    <row r="12" spans="1:9" ht="15.75" x14ac:dyDescent="0.25">
      <c r="A12" s="119" t="s">
        <v>10</v>
      </c>
      <c r="B12" s="120"/>
      <c r="C12" s="120"/>
      <c r="D12" s="121"/>
      <c r="E12" s="18">
        <v>0</v>
      </c>
      <c r="F12" s="18">
        <v>0</v>
      </c>
      <c r="G12" s="18">
        <v>0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769.1</v>
      </c>
      <c r="G13" s="18">
        <v>32285.97</v>
      </c>
    </row>
    <row r="14" spans="1:9" ht="15.75" x14ac:dyDescent="0.25">
      <c r="A14" s="119" t="s">
        <v>12</v>
      </c>
      <c r="B14" s="120"/>
      <c r="C14" s="120"/>
      <c r="D14" s="121"/>
      <c r="E14" s="18">
        <v>-26.42</v>
      </c>
      <c r="F14" s="18">
        <v>1756.73</v>
      </c>
      <c r="G14" s="18">
        <v>67803.28</v>
      </c>
    </row>
    <row r="15" spans="1:9" ht="15.75" x14ac:dyDescent="0.25">
      <c r="A15" s="123" t="s">
        <v>91</v>
      </c>
      <c r="B15" s="123"/>
      <c r="C15" s="123"/>
      <c r="D15" s="123"/>
      <c r="E15" s="18">
        <v>0</v>
      </c>
      <c r="F15" s="18">
        <v>0</v>
      </c>
      <c r="G15" s="18">
        <v>89090.86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0</v>
      </c>
      <c r="G16" s="18">
        <v>625.24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1250624.76</v>
      </c>
      <c r="F17" s="18">
        <v>1183789.73</v>
      </c>
      <c r="G17" s="18">
        <v>434865.09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161739.87000000002</v>
      </c>
      <c r="F21" s="56">
        <f>SUM(F22:F25)</f>
        <v>164005.33000000002</v>
      </c>
      <c r="G21" s="56">
        <f>SUM(G22:G25)</f>
        <v>31052.11</v>
      </c>
    </row>
    <row r="22" spans="1:10" ht="15.75" x14ac:dyDescent="0.25">
      <c r="A22" s="119" t="s">
        <v>92</v>
      </c>
      <c r="B22" s="120"/>
      <c r="C22" s="120"/>
      <c r="D22" s="121"/>
      <c r="E22" s="18">
        <v>57524.05</v>
      </c>
      <c r="F22" s="18">
        <v>52135.7</v>
      </c>
      <c r="G22" s="18">
        <v>6271.14</v>
      </c>
    </row>
    <row r="23" spans="1:10" ht="15.75" x14ac:dyDescent="0.25">
      <c r="A23" s="119" t="s">
        <v>93</v>
      </c>
      <c r="B23" s="120"/>
      <c r="C23" s="120"/>
      <c r="D23" s="121"/>
      <c r="E23" s="18">
        <v>0</v>
      </c>
      <c r="F23" s="18">
        <v>0</v>
      </c>
      <c r="G23" s="18">
        <v>0</v>
      </c>
    </row>
    <row r="24" spans="1:10" ht="15.75" x14ac:dyDescent="0.25">
      <c r="A24" s="119" t="s">
        <v>57</v>
      </c>
      <c r="B24" s="120"/>
      <c r="C24" s="120"/>
      <c r="D24" s="121"/>
      <c r="E24" s="18">
        <v>102968.34</v>
      </c>
      <c r="F24" s="18">
        <v>110101.69</v>
      </c>
      <c r="G24" s="18">
        <v>24639.86</v>
      </c>
    </row>
    <row r="25" spans="1:10" ht="15.75" x14ac:dyDescent="0.25">
      <c r="A25" s="119" t="s">
        <v>86</v>
      </c>
      <c r="B25" s="120"/>
      <c r="C25" s="120"/>
      <c r="D25" s="121"/>
      <c r="E25" s="18">
        <v>1247.48</v>
      </c>
      <c r="F25" s="18">
        <v>1767.94</v>
      </c>
      <c r="G25" s="18">
        <v>141.11000000000001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94</v>
      </c>
      <c r="B30" s="86"/>
      <c r="C30" s="86"/>
      <c r="D30" s="86"/>
      <c r="E30" s="86"/>
      <c r="F30" s="35">
        <f>'Комитетская 5(2022)'!F64</f>
        <v>158223.98308059503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624145.79519088392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'[7]УК ВР декабрь нар'!W331+'[7]УК ВР декабрь нар'!FE331</f>
        <v>56178.620778580691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'[7]УК ВР декабрь нар'!FF331+'[7]УК ВР декабрь нар'!X331</f>
        <v>13664.150704534781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'[7]УК ВР декабрь нар'!Y331+'[7]УК ВР декабрь нар'!FH331+'[7]УК ВР декабрь нар'!AW331</f>
        <v>3685.9168000000063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'[7]УК ВР декабрь нар'!AV331+'[7]УК ВР декабрь нар'!FX331</f>
        <v>494222.56875014422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5">
        <f>'[7]УК ВР декабрь нар'!FY331+'[7]УК ВР декабрь нар'!AX331</f>
        <v>56394.538157624243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SUM(F40:F44)+59403.29</f>
        <v>356809.31266476214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5">
        <f>'[7]УК ВР март нар'!CQ331+'[7]УК ВР декабрь нар'!CT331+'[7]УК ВР декабрь нар'!ED331+'[7]УК ВР декабрь нар'!EE331</f>
        <v>252725.12400159851</v>
      </c>
      <c r="G40" s="1"/>
      <c r="H40" s="1"/>
      <c r="L40" s="33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5">
        <f>'[7]УК ВР март нар'!CR331+'[7]УК ВР декабрь нар'!EF331</f>
        <v>4569.2502841024634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5">
        <f>'[7]УК ВР март нар'!CS331+'[7]УК ВР декабрь нар'!EG331</f>
        <v>27865.519785960438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5">
        <f>'[7]УК ВР декабрь нар'!FA331</f>
        <v>200.99999999999997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'[7]УК ВР март нар'!DI331+'[7]УК ВР декабрь нар'!FB331</f>
        <v>12045.128593100766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361051.52670000005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'[7]УК ВР декабрь нар'!GO331+'[7]УК ВР декабрь нар'!GP331</f>
        <v>354376.98000000004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'[7]УК ВР декабрь нар'!GR331+'[7]УК ВР декабрь нар'!GS331+'[7]УК ВР декабрь нар'!GT331+'[7]УК ВР декабрь нар'!GU331+'[7]УК ВР декабрь нар'!GV331+'[7]УК ВР декабрь нар'!GW331+'[7]УК ВР декабрь нар'!GX331+'[7]УК ВР декабрь нар'!GY331+'[7]УК ВР декабрь нар'!GZ331</f>
        <v>6674.5467000000017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1342006.6345556462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134164.10999999999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38611.699999999997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95552.41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1476170.7445556461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1250624.76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1183789.73</v>
      </c>
      <c r="G63" s="1"/>
      <c r="H63" s="28"/>
    </row>
    <row r="64" spans="1:15" ht="15.75" x14ac:dyDescent="0.25">
      <c r="A64" s="110" t="s">
        <v>88</v>
      </c>
      <c r="B64" s="110"/>
      <c r="C64" s="110"/>
      <c r="D64" s="110"/>
      <c r="E64" s="110"/>
      <c r="F64" s="26">
        <f>F30+F62-F61</f>
        <v>-67322.001475051045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-502187.09147505107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Комитетская 5</vt:lpstr>
      <vt:lpstr>Комитетская 5(2019)</vt:lpstr>
      <vt:lpstr>Комитетская 5(2020)</vt:lpstr>
      <vt:lpstr>Комитетская 5(2021)</vt:lpstr>
      <vt:lpstr>Комитетская 5(2022)</vt:lpstr>
      <vt:lpstr>Комитетская 5(2023)</vt:lpstr>
      <vt:lpstr>'Комитетская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2023-03-28T13:54:25Z</cp:lastPrinted>
  <dcterms:created xsi:type="dcterms:W3CDTF">2013-05-24T09:13:10Z</dcterms:created>
  <dcterms:modified xsi:type="dcterms:W3CDTF">2024-05-20T05:49:56Z</dcterms:modified>
</cp:coreProperties>
</file>